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5135" windowHeight="8520"/>
  </bookViews>
  <sheets>
    <sheet name="Лист1" sheetId="1" r:id="rId1"/>
  </sheets>
  <definedNames>
    <definedName name="_xlnm.Print_Titles" localSheetId="0">Лист1!$11:$11</definedName>
    <definedName name="_xlnm.Print_Area" localSheetId="0">Лист1!$A$1:$K$72</definedName>
  </definedNames>
  <calcPr calcId="144525"/>
</workbook>
</file>

<file path=xl/calcChain.xml><?xml version="1.0" encoding="utf-8"?>
<calcChain xmlns="http://schemas.openxmlformats.org/spreadsheetml/2006/main">
  <c r="F74" i="1" l="1"/>
  <c r="E76" i="1"/>
  <c r="C76" i="1" s="1"/>
  <c r="E75" i="1"/>
  <c r="C75" i="1" s="1"/>
  <c r="E74" i="1"/>
  <c r="C74" i="1" s="1"/>
  <c r="F76" i="1"/>
  <c r="F75" i="1"/>
  <c r="G76" i="1"/>
  <c r="G75" i="1"/>
  <c r="G74" i="1"/>
  <c r="H76" i="1"/>
  <c r="H75" i="1"/>
  <c r="H74" i="1"/>
  <c r="I76" i="1" l="1"/>
  <c r="I74" i="1"/>
  <c r="C77" i="1"/>
  <c r="I75" i="1"/>
  <c r="I69" i="1"/>
  <c r="H69" i="1"/>
  <c r="G69" i="1"/>
  <c r="F69" i="1"/>
  <c r="E69" i="1"/>
  <c r="J69" i="1"/>
  <c r="I77" i="1" l="1"/>
</calcChain>
</file>

<file path=xl/comments1.xml><?xml version="1.0" encoding="utf-8"?>
<comments xmlns="http://schemas.openxmlformats.org/spreadsheetml/2006/main">
  <authors>
    <author>LEX-PEX.NET</author>
  </authors>
  <commentList>
    <comment ref="A8" authorId="0">
      <text>
        <r>
          <rPr>
            <b/>
            <sz val="9"/>
            <color indexed="81"/>
            <rFont val="Tahoma"/>
            <family val="2"/>
            <charset val="204"/>
          </rPr>
          <t>LEX-PEX.NET: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<sst xmlns="http://schemas.openxmlformats.org/spreadsheetml/2006/main" count="245" uniqueCount="177">
  <si>
    <t>Адрес земельного участка</t>
  </si>
  <si>
    <t>Тип застройки</t>
  </si>
  <si>
    <t>Территория муниципального образования</t>
  </si>
  <si>
    <t>коммунальной инфраструктуры</t>
  </si>
  <si>
    <t>социальной инфраструктуры</t>
  </si>
  <si>
    <t>малоэт.</t>
  </si>
  <si>
    <t>Застройка МКР «Горячка»</t>
  </si>
  <si>
    <t>г. Каспийск</t>
  </si>
  <si>
    <t>г. Избербаш</t>
  </si>
  <si>
    <t>Застройка МКР № 7</t>
  </si>
  <si>
    <t>Застройка МКР № 8</t>
  </si>
  <si>
    <t xml:space="preserve">Застройка МКР № 9 </t>
  </si>
  <si>
    <t xml:space="preserve">Застройка МКР «Кемпинг» </t>
  </si>
  <si>
    <t>г.  Махачкала</t>
  </si>
  <si>
    <t>многоэт.</t>
  </si>
  <si>
    <t xml:space="preserve">малоэт. </t>
  </si>
  <si>
    <t>малоэт./ многоэт.</t>
  </si>
  <si>
    <t>283,00/  500,00</t>
  </si>
  <si>
    <t>г. Кизилюрт</t>
  </si>
  <si>
    <t>Общая площадь осваиваемой территории,
га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</si>
  <si>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</si>
  <si>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</si>
  <si>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</si>
  <si>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</si>
  <si>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</si>
  <si>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</si>
  <si>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</si>
  <si>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</si>
  <si>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</si>
  <si>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</si>
  <si>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</si>
  <si>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</si>
  <si>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</si>
  <si>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</si>
  <si>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</si>
  <si>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</si>
  <si>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</si>
  <si>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</si>
  <si>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</si>
  <si>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</si>
  <si>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</si>
  <si>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</si>
  <si>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</si>
  <si>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</si>
  <si>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</si>
  <si>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</si>
  <si>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</si>
  <si>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</si>
  <si>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</si>
  <si>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</si>
  <si>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</si>
  <si>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</si>
  <si>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</si>
  <si>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</si>
  <si>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</si>
  <si>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</si>
  <si>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</si>
  <si>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</si>
  <si>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</si>
  <si>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</si>
  <si>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</si>
  <si>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</si>
  <si>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</si>
  <si>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</si>
  <si>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</si>
  <si>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</si>
  <si>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</si>
  <si>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</si>
  <si>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</si>
  <si>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</si>
  <si>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</si>
  <si>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</si>
  <si>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</si>
  <si>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</si>
  <si>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</si>
  <si>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 xml:space="preserve"> г. Кизляр</t>
  </si>
  <si>
    <t>Застройка МКР № 1</t>
  </si>
  <si>
    <t>Застройка МКР № 3</t>
  </si>
  <si>
    <t>Застройка МКР 
№ 11</t>
  </si>
  <si>
    <t>Застройка МКР 
№ 10</t>
  </si>
  <si>
    <t>Застройка МКР 
с. Алхаджакент</t>
  </si>
  <si>
    <t>Застройка МКР
с. Утамыш</t>
  </si>
  <si>
    <t>Застройка МКР 
с. Каякент</t>
  </si>
  <si>
    <t>Застройка МКР 
с. Дружба</t>
  </si>
  <si>
    <t>Застройка МКР 
с. Джаванкент</t>
  </si>
  <si>
    <t>Застройка МКР 
с. Белиджи</t>
  </si>
  <si>
    <t>Застройка МКР 
с. Капкайкент</t>
  </si>
  <si>
    <t>Застройка МКР 
с. Джалган</t>
  </si>
  <si>
    <t>Застройка МКР
с.  Геджух</t>
  </si>
  <si>
    <t>№
п/п</t>
  </si>
  <si>
    <t xml:space="preserve">
всего</t>
  </si>
  <si>
    <t>Застройка МКР 
с. Усешикент</t>
  </si>
  <si>
    <t>Застройка МКР «Казачья слобода»</t>
  </si>
  <si>
    <t>Застройка МКР  «Новый»</t>
  </si>
  <si>
    <t>Расширение МКР на урочище «Салавюрт»</t>
  </si>
  <si>
    <t>Застройка МКР «Лазурный берег»</t>
  </si>
  <si>
    <t>Застройка МКР «Ватан»</t>
  </si>
  <si>
    <t>Застройка МКР «Ветеран»</t>
  </si>
  <si>
    <t>Застройка МКР «Эльтав»</t>
  </si>
  <si>
    <t>Застройка МКР № 4</t>
  </si>
  <si>
    <t>Застройка МКР «Крайний»</t>
  </si>
  <si>
    <t>Застройка МКР «Уют»</t>
  </si>
  <si>
    <t>Застройка МКР «Заря»</t>
  </si>
  <si>
    <t>Застройка МКР «Сарыкум»</t>
  </si>
  <si>
    <t>ИТОГО</t>
  </si>
  <si>
    <t>Застройка МКР «Хлебный»</t>
  </si>
  <si>
    <t>Застройка МКР «Животновод»</t>
  </si>
  <si>
    <t>Застройка МКР «Рыбный»</t>
  </si>
  <si>
    <t>Застройка МКР «Степной»</t>
  </si>
  <si>
    <t>Застройка МКР «Замбай»</t>
  </si>
  <si>
    <t>Застройка МКР «Скачки»</t>
  </si>
  <si>
    <t>Застройка МКР «Ипподром»</t>
  </si>
  <si>
    <t>Застройка МКР «Центральный»</t>
  </si>
  <si>
    <t>Застройка МКР «Ленинкент»</t>
  </si>
  <si>
    <r>
      <t> </t>
    </r>
    <r>
      <rPr>
        <sz val="10"/>
        <color indexed="8"/>
        <rFont val="Times New Roman"/>
        <family val="1"/>
        <charset val="204"/>
      </rPr>
      <t>многоэт.</t>
    </r>
  </si>
  <si>
    <r>
      <t> </t>
    </r>
    <r>
      <rPr>
        <sz val="10"/>
        <color indexed="8"/>
        <rFont val="Times New Roman"/>
        <family val="1"/>
        <charset val="204"/>
      </rPr>
      <t>г. Каспийск</t>
    </r>
  </si>
  <si>
    <t>Общая стоимость застройки земельного участка
(в ценах 2010 года), млн рублей</t>
  </si>
  <si>
    <t>Начало освоения</t>
  </si>
  <si>
    <t>Застройка МКР 
с. Деличобан</t>
  </si>
  <si>
    <t>Ногайский район, 
с. Кунбатар</t>
  </si>
  <si>
    <t>г. Хасавюрт</t>
  </si>
  <si>
    <t>Застройка МКР 
«Коттетджный»</t>
  </si>
  <si>
    <t>43.</t>
  </si>
  <si>
    <t>Застройка МКР  «Горный»</t>
  </si>
  <si>
    <t>57.</t>
  </si>
  <si>
    <t>в том числе стоимость объектов</t>
  </si>
  <si>
    <t>транспортной инфраструктуры</t>
  </si>
  <si>
    <t>Ввод жилья по проекту            (тыс. кв. м)</t>
  </si>
  <si>
    <r>
      <t xml:space="preserve">Застройка МКР 
</t>
    </r>
    <r>
      <rPr>
        <sz val="10"/>
        <color indexed="8"/>
        <rFont val="Calibri"/>
        <family val="2"/>
        <charset val="204"/>
      </rPr>
      <t>«</t>
    </r>
    <r>
      <rPr>
        <sz val="10"/>
        <color indexed="8"/>
        <rFont val="Times New Roman"/>
        <family val="1"/>
        <charset val="204"/>
      </rPr>
      <t>Маржан</t>
    </r>
    <r>
      <rPr>
        <sz val="10"/>
        <color indexed="8"/>
        <rFont val="Calibri"/>
        <family val="2"/>
        <charset val="204"/>
      </rPr>
      <t>»</t>
    </r>
  </si>
  <si>
    <r>
      <t xml:space="preserve">Застройка МКР 
</t>
    </r>
    <r>
      <rPr>
        <sz val="10"/>
        <color indexed="8"/>
        <rFont val="Calibri"/>
        <family val="2"/>
        <charset val="204"/>
      </rPr>
      <t>«</t>
    </r>
    <r>
      <rPr>
        <sz val="10"/>
        <color indexed="8"/>
        <rFont val="Times New Roman"/>
        <family val="1"/>
        <charset val="204"/>
      </rPr>
      <t>Восточный</t>
    </r>
    <r>
      <rPr>
        <sz val="10"/>
        <color indexed="8"/>
        <rFont val="Calibri"/>
        <family val="2"/>
        <charset val="204"/>
      </rPr>
      <t>»</t>
    </r>
  </si>
  <si>
    <r>
      <t xml:space="preserve">Застройка МКР 
</t>
    </r>
    <r>
      <rPr>
        <sz val="10"/>
        <color indexed="8"/>
        <rFont val="Calibri"/>
        <family val="2"/>
        <charset val="204"/>
      </rPr>
      <t>«</t>
    </r>
    <r>
      <rPr>
        <sz val="10"/>
        <color indexed="8"/>
        <rFont val="Times New Roman"/>
        <family val="1"/>
        <charset val="204"/>
      </rPr>
      <t>Бугленаул</t>
    </r>
    <r>
      <rPr>
        <sz val="10"/>
        <color indexed="8"/>
        <rFont val="Calibri"/>
        <family val="2"/>
        <charset val="204"/>
      </rPr>
      <t>»</t>
    </r>
  </si>
  <si>
    <r>
      <t xml:space="preserve">Застройка МКР 
</t>
    </r>
    <r>
      <rPr>
        <sz val="10"/>
        <color indexed="8"/>
        <rFont val="Calibri"/>
        <family val="2"/>
        <charset val="204"/>
      </rPr>
      <t>«</t>
    </r>
    <r>
      <rPr>
        <sz val="10"/>
        <color indexed="8"/>
        <rFont val="Times New Roman"/>
        <family val="1"/>
        <charset val="204"/>
      </rPr>
      <t>Егараул</t>
    </r>
    <r>
      <rPr>
        <sz val="10"/>
        <color indexed="8"/>
        <rFont val="Calibri"/>
        <family val="2"/>
        <charset val="204"/>
      </rPr>
      <t>»</t>
    </r>
  </si>
  <si>
    <t>г. Кизилюрт,                  пос. Бавтугай</t>
  </si>
  <si>
    <r>
      <t xml:space="preserve">Застройка МКР  </t>
    </r>
    <r>
      <rPr>
        <sz val="10"/>
        <color indexed="8"/>
        <rFont val="Calibri"/>
        <family val="2"/>
        <charset val="204"/>
      </rPr>
      <t>«</t>
    </r>
    <r>
      <rPr>
        <sz val="10"/>
        <color indexed="8"/>
        <rFont val="Times New Roman"/>
        <family val="1"/>
        <charset val="204"/>
      </rPr>
      <t>Краснооктябрьское</t>
    </r>
    <r>
      <rPr>
        <sz val="10"/>
        <color indexed="8"/>
        <rFont val="Calibri"/>
        <family val="2"/>
        <charset val="204"/>
      </rPr>
      <t>»</t>
    </r>
  </si>
  <si>
    <r>
      <t xml:space="preserve">Застройка МКР 
с. </t>
    </r>
    <r>
      <rPr>
        <sz val="10"/>
        <color indexed="8"/>
        <rFont val="Calibri"/>
        <family val="2"/>
        <charset val="204"/>
      </rPr>
      <t>«</t>
    </r>
    <r>
      <rPr>
        <sz val="10"/>
        <color indexed="8"/>
        <rFont val="Times New Roman"/>
        <family val="1"/>
        <charset val="204"/>
      </rPr>
      <t>Юбилейный</t>
    </r>
    <r>
      <rPr>
        <sz val="10"/>
        <color indexed="8"/>
        <rFont val="Calibri"/>
        <family val="2"/>
        <charset val="204"/>
      </rPr>
      <t>»</t>
    </r>
  </si>
  <si>
    <t>Застройка МКР 
с. Ново–Викри</t>
  </si>
  <si>
    <t>Застройка МКР №1</t>
  </si>
  <si>
    <r>
      <t>ПРИЛОЖЕНИЕ № 14                                                                                       к государственной программе  Республики Дагестан «Развитие жилищногостроительства                         в Республике Дагестан                                  на 2014</t>
    </r>
    <r>
      <rPr>
        <sz val="12"/>
        <color theme="1"/>
        <rFont val="Calibri"/>
        <family val="2"/>
        <charset val="204"/>
      </rPr>
      <t>–</t>
    </r>
    <r>
      <rPr>
        <sz val="12"/>
        <color theme="1"/>
        <rFont val="Times New Roman"/>
        <family val="1"/>
        <charset val="204"/>
      </rPr>
      <t>2015 годы»</t>
    </r>
  </si>
  <si>
    <t xml:space="preserve">ПЕРЕЧЕНЬ
планируемых к реализации проектов жилищного строительства на территории Республики Дагестан
</t>
  </si>
  <si>
    <t>Бабаюртовский район,                                с. Бабаюрт</t>
  </si>
  <si>
    <t>Буйнакский район,                с. Эрпели</t>
  </si>
  <si>
    <t>Буйнакский район,                с. Чиркей</t>
  </si>
  <si>
    <t>Буйнакский район,                 с. Н. Казанище</t>
  </si>
  <si>
    <t>Буйнакский район,      с. Буглен</t>
  </si>
  <si>
    <t>Дербентский район,             с. Геджух</t>
  </si>
  <si>
    <t>Дербентский район, 
с. Деличобан</t>
  </si>
  <si>
    <t>Дербентский район,                 с. Джалган</t>
  </si>
  <si>
    <t>Дербентский район,   с. Белиджи</t>
  </si>
  <si>
    <t>Казбековский район</t>
  </si>
  <si>
    <t>Карабудахкентский район,                            с. Карабудахкент</t>
  </si>
  <si>
    <t xml:space="preserve"> Карабудахкентский район,                            с. Карабудахкент </t>
  </si>
  <si>
    <t>Каякентский район,              с. Каякент</t>
  </si>
  <si>
    <t>Каякентский район, 
с. Джаванкент</t>
  </si>
  <si>
    <t>Каякентский район,              с. Дружба</t>
  </si>
  <si>
    <t>Каякентский район,     с. Усешикент</t>
  </si>
  <si>
    <t>Каякентский район, 
с. Алхаджакент</t>
  </si>
  <si>
    <t>Каякентский район,               с. Утамыш</t>
  </si>
  <si>
    <t xml:space="preserve">Кизлярский район, сельсовет «Южный»   </t>
  </si>
  <si>
    <t>Кизлярский район,                с. Краснооктябрьское</t>
  </si>
  <si>
    <t>Кумторкалинский район,
с. Коркмаскала</t>
  </si>
  <si>
    <t>Кумторкалинский район, 
пос. Тюбе</t>
  </si>
  <si>
    <t>Тарумовский район,            с. Кочубей</t>
  </si>
  <si>
    <t>Тарумовский район,            с. Таловка</t>
  </si>
  <si>
    <t>Тарумовский район,            с. Калиновка</t>
  </si>
  <si>
    <t>Хасавюртовский район,  с. Ботаюрт</t>
  </si>
  <si>
    <t>Каякентский район, 
с. Ново-Викри</t>
  </si>
  <si>
    <t>Каякентский район, 
с. Сагаси-Дейбук</t>
  </si>
  <si>
    <t>Кизилюртовский район,                        с. Султанянгиюрт</t>
  </si>
  <si>
    <t>Сулейман-Стальский район, с. Эминхюр</t>
  </si>
  <si>
    <t>Сулейман-Стальский район,                               с. Новая Мака</t>
  </si>
  <si>
    <t>Хунзахский район,             с. Буцра</t>
  </si>
  <si>
    <t>Застройка МКР 
с. Сагаси-Дейбук</t>
  </si>
  <si>
    <t>Застройка МКР «Урус-Алак»</t>
  </si>
  <si>
    <t>Застройка МКР «Шамхал-Термен»</t>
  </si>
  <si>
    <t>Застройка МКР «Сидней-сити»</t>
  </si>
  <si>
    <t>Застройка МКР                         «Чолхан-аул»</t>
  </si>
  <si>
    <t>Застройка МКР «Юго-Восточный М-5»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</si>
</sst>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8" tint="-0.49998474074526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9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/>
    <xf numFmtId="0" fontId="4" fillId="2" borderId="0" xfId="0" applyFont="1" applyFill="1" applyBorder="1" applyAlignment="1"/>
    <xf numFmtId="0" fontId="4" fillId="2" borderId="0" xfId="0" applyFont="1" applyFill="1" applyAlignment="1"/>
    <xf numFmtId="0" fontId="0" fillId="2" borderId="0" xfId="0" applyFill="1" applyAlignment="1"/>
    <xf numFmtId="0" fontId="4" fillId="2" borderId="0" xfId="0" applyFont="1" applyFill="1" applyBorder="1"/>
    <xf numFmtId="0" fontId="0" fillId="2" borderId="0" xfId="0" applyFill="1" applyBorder="1" applyAlignment="1"/>
    <xf numFmtId="0" fontId="1" fillId="2" borderId="0" xfId="0" applyFont="1" applyFill="1"/>
    <xf numFmtId="0" fontId="0" fillId="2" borderId="0" xfId="0" applyFill="1" applyAlignment="1">
      <alignment horizontal="center"/>
    </xf>
    <xf numFmtId="0" fontId="3" fillId="2" borderId="0" xfId="0" applyFont="1" applyFill="1"/>
    <xf numFmtId="2" fontId="0" fillId="2" borderId="0" xfId="0" applyNumberFormat="1" applyFill="1"/>
    <xf numFmtId="2" fontId="0" fillId="2" borderId="1" xfId="0" applyNumberFormat="1" applyFill="1" applyBorder="1"/>
    <xf numFmtId="2" fontId="13" fillId="2" borderId="1" xfId="0" applyNumberFormat="1" applyFont="1" applyFill="1" applyBorder="1"/>
    <xf numFmtId="2" fontId="0" fillId="2" borderId="3" xfId="0" applyNumberFormat="1" applyFill="1" applyBorder="1"/>
    <xf numFmtId="2" fontId="14" fillId="2" borderId="0" xfId="0" applyNumberFormat="1" applyFont="1" applyFill="1" applyBorder="1"/>
    <xf numFmtId="2" fontId="9" fillId="0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2" fontId="9" fillId="2" borderId="0" xfId="0" applyNumberFormat="1" applyFont="1" applyFill="1" applyBorder="1" applyAlignment="1">
      <alignment horizontal="center" vertical="center" wrapText="1"/>
    </xf>
    <xf numFmtId="2" fontId="9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2" fontId="11" fillId="2" borderId="0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1151282</xdr:colOff>
      <xdr:row>70</xdr:row>
      <xdr:rowOff>91108</xdr:rowOff>
    </xdr:from>
    <xdr:to>
      <xdr:col>7</xdr:col>
      <xdr:colOff>402913</xdr:colOff>
      <xdr:row>70</xdr:row>
      <xdr:rowOff>91108</xdr:rowOff>
    </xdr:to>
    <xdr:cxnSp macro="">
      <xdr:nvCxnSpPr>
        <xdr:cNvPr id="2" name="Прямая соединительная линия 1"/>
        <xdr:cNvCxnSpPr/>
      </xdr:nvCxnSpPr>
      <xdr:spPr>
        <a:xfrm>
          <a:off x="3652630" y="32865391"/>
          <a:ext cx="3600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97"/>
  <sheetViews>
    <sheetView tabSelected="1" view="pageLayout" zoomScale="115" zoomScalePageLayoutView="115" workbookViewId="0">
      <selection activeCell="H73" sqref="H73"/>
    </sheetView>
  </sheetViews>
  <sheetFormatPr defaultRowHeight="15" x14ac:dyDescent="0.25"/>
  <cols>
    <col min="1" max="1" width="4.7109375" style="2" customWidth="1"/>
    <col min="2" max="2" width="20.7109375" style="2" customWidth="1"/>
    <col min="3" max="3" width="9.7109375" style="2" customWidth="1"/>
    <col min="4" max="4" width="16.7109375" style="13" customWidth="1"/>
    <col min="5" max="10" width="14.7109375" style="2" customWidth="1"/>
    <col min="11" max="11" width="8.7109375" style="2" customWidth="1"/>
    <col min="12" max="16384" width="9.140625" style="2"/>
  </cols>
  <sheetData>
    <row r="1" spans="1:11" ht="93.75" customHeight="1" x14ac:dyDescent="0.3">
      <c r="A1" s="3"/>
      <c r="B1" s="4"/>
      <c r="C1" s="4"/>
      <c r="D1" s="4"/>
      <c r="E1" s="4"/>
      <c r="F1" s="5"/>
      <c r="G1" s="5"/>
      <c r="I1" s="36" t="s">
        <v>137</v>
      </c>
      <c r="J1" s="36"/>
      <c r="K1" s="36"/>
    </row>
    <row r="2" spans="1:11" ht="44.25" customHeight="1" x14ac:dyDescent="0.25">
      <c r="A2" s="3"/>
      <c r="B2" s="38" t="s">
        <v>138</v>
      </c>
      <c r="C2" s="38"/>
      <c r="D2" s="38"/>
      <c r="E2" s="38"/>
      <c r="F2" s="38"/>
      <c r="G2" s="38"/>
      <c r="H2" s="38"/>
      <c r="I2" s="38"/>
      <c r="J2" s="38"/>
      <c r="K2" s="38"/>
    </row>
    <row r="3" spans="1:11" ht="7.5" hidden="1" customHeight="1" x14ac:dyDescent="0.25">
      <c r="B3" s="6"/>
      <c r="C3" s="7"/>
      <c r="D3" s="7"/>
      <c r="E3" s="7"/>
      <c r="F3" s="7"/>
      <c r="G3" s="7"/>
      <c r="H3" s="7"/>
      <c r="I3" s="8"/>
      <c r="J3" s="9"/>
      <c r="K3" s="9"/>
    </row>
    <row r="4" spans="1:11" ht="9" hidden="1" customHeight="1" x14ac:dyDescent="0.25">
      <c r="B4" s="10"/>
      <c r="C4" s="7"/>
      <c r="D4" s="7"/>
      <c r="E4" s="7"/>
      <c r="F4" s="7"/>
      <c r="G4" s="7"/>
      <c r="H4" s="7"/>
      <c r="I4" s="7"/>
      <c r="J4" s="11"/>
      <c r="K4" s="9"/>
    </row>
    <row r="5" spans="1:11" ht="12" hidden="1" customHeight="1" x14ac:dyDescent="0.25">
      <c r="B5" s="10"/>
      <c r="C5" s="7"/>
      <c r="D5" s="7"/>
      <c r="E5" s="7"/>
      <c r="F5" s="7"/>
      <c r="G5" s="7"/>
      <c r="H5" s="7"/>
      <c r="I5" s="7"/>
      <c r="J5" s="11"/>
      <c r="K5" s="9"/>
    </row>
    <row r="6" spans="1:11" ht="14.25" hidden="1" customHeight="1" x14ac:dyDescent="0.25">
      <c r="B6" s="10"/>
      <c r="C6" s="7"/>
      <c r="D6" s="7"/>
      <c r="E6" s="7"/>
      <c r="F6" s="7"/>
      <c r="G6" s="7"/>
      <c r="H6" s="7"/>
      <c r="I6" s="7"/>
      <c r="J6" s="11"/>
      <c r="K6" s="9"/>
    </row>
    <row r="7" spans="1:11" ht="14.25" hidden="1" customHeight="1" x14ac:dyDescent="0.25">
      <c r="B7" s="6"/>
      <c r="C7" s="7"/>
      <c r="D7" s="7"/>
      <c r="E7" s="7"/>
      <c r="F7" s="7"/>
      <c r="G7" s="7"/>
      <c r="H7" s="7"/>
      <c r="I7" s="8"/>
      <c r="J7" s="9"/>
      <c r="K7" s="9"/>
    </row>
    <row r="8" spans="1:11" ht="35.1" customHeight="1" x14ac:dyDescent="0.25">
      <c r="A8" s="30" t="s">
        <v>89</v>
      </c>
      <c r="B8" s="30" t="s">
        <v>0</v>
      </c>
      <c r="C8" s="30" t="s">
        <v>1</v>
      </c>
      <c r="D8" s="30" t="s">
        <v>2</v>
      </c>
      <c r="E8" s="33" t="s">
        <v>116</v>
      </c>
      <c r="F8" s="34"/>
      <c r="G8" s="34"/>
      <c r="H8" s="35"/>
      <c r="I8" s="30" t="s">
        <v>19</v>
      </c>
      <c r="J8" s="30" t="s">
        <v>127</v>
      </c>
      <c r="K8" s="30" t="s">
        <v>117</v>
      </c>
    </row>
    <row r="9" spans="1:11" ht="35.1" customHeight="1" x14ac:dyDescent="0.25">
      <c r="A9" s="31"/>
      <c r="B9" s="31"/>
      <c r="C9" s="31"/>
      <c r="D9" s="31"/>
      <c r="E9" s="30" t="s">
        <v>90</v>
      </c>
      <c r="F9" s="33" t="s">
        <v>125</v>
      </c>
      <c r="G9" s="34"/>
      <c r="H9" s="35"/>
      <c r="I9" s="31"/>
      <c r="J9" s="31"/>
      <c r="K9" s="31"/>
    </row>
    <row r="10" spans="1:11" ht="35.1" customHeight="1" x14ac:dyDescent="0.25">
      <c r="A10" s="32"/>
      <c r="B10" s="32"/>
      <c r="C10" s="32"/>
      <c r="D10" s="32"/>
      <c r="E10" s="32"/>
      <c r="F10" s="1" t="s">
        <v>3</v>
      </c>
      <c r="G10" s="1" t="s">
        <v>126</v>
      </c>
      <c r="H10" s="1" t="s">
        <v>4</v>
      </c>
      <c r="I10" s="32"/>
      <c r="J10" s="32"/>
      <c r="K10" s="32"/>
    </row>
    <row r="11" spans="1:11" ht="16.5" customHeight="1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29">
        <v>9</v>
      </c>
      <c r="J11" s="1">
        <v>10</v>
      </c>
      <c r="K11" s="1">
        <v>11</v>
      </c>
    </row>
    <row r="12" spans="1:11" ht="39.950000000000003" customHeight="1" x14ac:dyDescent="0.25">
      <c r="A12" s="21" t="s">
        <v>20</v>
      </c>
      <c r="B12" s="21" t="s">
        <v>76</v>
      </c>
      <c r="C12" s="21" t="s">
        <v>5</v>
      </c>
      <c r="D12" s="21" t="s">
        <v>139</v>
      </c>
      <c r="E12" s="22">
        <v>11414.2</v>
      </c>
      <c r="F12" s="22">
        <v>736.4</v>
      </c>
      <c r="G12" s="22">
        <v>1841</v>
      </c>
      <c r="H12" s="22">
        <v>2209.1999999999998</v>
      </c>
      <c r="I12" s="23">
        <v>263</v>
      </c>
      <c r="J12" s="23">
        <v>263</v>
      </c>
      <c r="K12" s="24">
        <v>2014</v>
      </c>
    </row>
    <row r="13" spans="1:11" ht="39.950000000000003" customHeight="1" x14ac:dyDescent="0.25">
      <c r="A13" s="21" t="s">
        <v>21</v>
      </c>
      <c r="B13" s="21" t="s">
        <v>128</v>
      </c>
      <c r="C13" s="21" t="s">
        <v>5</v>
      </c>
      <c r="D13" s="21" t="s">
        <v>140</v>
      </c>
      <c r="E13" s="22">
        <v>700</v>
      </c>
      <c r="F13" s="22">
        <v>70</v>
      </c>
      <c r="G13" s="22">
        <v>175</v>
      </c>
      <c r="H13" s="22">
        <v>210</v>
      </c>
      <c r="I13" s="23">
        <v>20</v>
      </c>
      <c r="J13" s="23">
        <v>25</v>
      </c>
      <c r="K13" s="24">
        <v>2014</v>
      </c>
    </row>
    <row r="14" spans="1:11" ht="39.950000000000003" customHeight="1" x14ac:dyDescent="0.25">
      <c r="A14" s="21" t="s">
        <v>22</v>
      </c>
      <c r="B14" s="21" t="s">
        <v>129</v>
      </c>
      <c r="C14" s="21" t="s">
        <v>5</v>
      </c>
      <c r="D14" s="21" t="s">
        <v>141</v>
      </c>
      <c r="E14" s="22">
        <v>2677.78</v>
      </c>
      <c r="F14" s="22">
        <v>172.76</v>
      </c>
      <c r="G14" s="22">
        <v>431.9</v>
      </c>
      <c r="H14" s="22">
        <v>518.28</v>
      </c>
      <c r="I14" s="23">
        <v>37</v>
      </c>
      <c r="J14" s="23">
        <v>61.7</v>
      </c>
      <c r="K14" s="24">
        <v>2014</v>
      </c>
    </row>
    <row r="15" spans="1:11" ht="39.950000000000003" customHeight="1" x14ac:dyDescent="0.25">
      <c r="A15" s="21" t="s">
        <v>23</v>
      </c>
      <c r="B15" s="21" t="s">
        <v>130</v>
      </c>
      <c r="C15" s="21" t="s">
        <v>5</v>
      </c>
      <c r="D15" s="21" t="s">
        <v>142</v>
      </c>
      <c r="E15" s="22">
        <v>2604</v>
      </c>
      <c r="F15" s="22">
        <v>168</v>
      </c>
      <c r="G15" s="22">
        <v>420</v>
      </c>
      <c r="H15" s="22">
        <v>504</v>
      </c>
      <c r="I15" s="23">
        <v>36</v>
      </c>
      <c r="J15" s="23">
        <v>60</v>
      </c>
      <c r="K15" s="24">
        <v>2014</v>
      </c>
    </row>
    <row r="16" spans="1:11" ht="39.950000000000003" customHeight="1" x14ac:dyDescent="0.25">
      <c r="A16" s="21" t="s">
        <v>24</v>
      </c>
      <c r="B16" s="21" t="s">
        <v>131</v>
      </c>
      <c r="C16" s="21" t="s">
        <v>5</v>
      </c>
      <c r="D16" s="21" t="s">
        <v>143</v>
      </c>
      <c r="E16" s="22">
        <v>1302</v>
      </c>
      <c r="F16" s="22">
        <v>84</v>
      </c>
      <c r="G16" s="22">
        <v>210</v>
      </c>
      <c r="H16" s="22">
        <v>252</v>
      </c>
      <c r="I16" s="23">
        <v>18</v>
      </c>
      <c r="J16" s="23">
        <v>30</v>
      </c>
      <c r="K16" s="24">
        <v>2014</v>
      </c>
    </row>
    <row r="17" spans="1:11" ht="39.950000000000003" customHeight="1" x14ac:dyDescent="0.25">
      <c r="A17" s="21" t="s">
        <v>25</v>
      </c>
      <c r="B17" s="21" t="s">
        <v>88</v>
      </c>
      <c r="C17" s="21" t="s">
        <v>5</v>
      </c>
      <c r="D17" s="21" t="s">
        <v>144</v>
      </c>
      <c r="E17" s="22">
        <v>1809.78</v>
      </c>
      <c r="F17" s="22">
        <v>116.76</v>
      </c>
      <c r="G17" s="22">
        <v>291.89999999999998</v>
      </c>
      <c r="H17" s="22">
        <v>350.28</v>
      </c>
      <c r="I17" s="23">
        <v>25</v>
      </c>
      <c r="J17" s="23">
        <v>41.7</v>
      </c>
      <c r="K17" s="24">
        <v>2014</v>
      </c>
    </row>
    <row r="18" spans="1:11" ht="39.950000000000003" customHeight="1" x14ac:dyDescent="0.25">
      <c r="A18" s="21" t="s">
        <v>26</v>
      </c>
      <c r="B18" s="21" t="s">
        <v>118</v>
      </c>
      <c r="C18" s="21" t="s">
        <v>5</v>
      </c>
      <c r="D18" s="21" t="s">
        <v>145</v>
      </c>
      <c r="E18" s="22">
        <v>4340</v>
      </c>
      <c r="F18" s="22">
        <v>280</v>
      </c>
      <c r="G18" s="22">
        <v>700</v>
      </c>
      <c r="H18" s="22">
        <v>840</v>
      </c>
      <c r="I18" s="23">
        <v>60</v>
      </c>
      <c r="J18" s="23">
        <v>100</v>
      </c>
      <c r="K18" s="24">
        <v>2014</v>
      </c>
    </row>
    <row r="19" spans="1:11" ht="39.950000000000003" customHeight="1" x14ac:dyDescent="0.25">
      <c r="A19" s="21" t="s">
        <v>27</v>
      </c>
      <c r="B19" s="21" t="s">
        <v>87</v>
      </c>
      <c r="C19" s="21" t="s">
        <v>5</v>
      </c>
      <c r="D19" s="21" t="s">
        <v>146</v>
      </c>
      <c r="E19" s="22">
        <v>5060.4399999999996</v>
      </c>
      <c r="F19" s="22">
        <v>326.48</v>
      </c>
      <c r="G19" s="22">
        <v>816.2</v>
      </c>
      <c r="H19" s="22">
        <v>979.44</v>
      </c>
      <c r="I19" s="23">
        <v>70</v>
      </c>
      <c r="J19" s="23">
        <v>116.6</v>
      </c>
      <c r="K19" s="24">
        <v>2015</v>
      </c>
    </row>
    <row r="20" spans="1:11" ht="39.950000000000003" customHeight="1" x14ac:dyDescent="0.25">
      <c r="A20" s="21" t="s">
        <v>28</v>
      </c>
      <c r="B20" s="21" t="s">
        <v>85</v>
      </c>
      <c r="C20" s="21" t="s">
        <v>5</v>
      </c>
      <c r="D20" s="21" t="s">
        <v>147</v>
      </c>
      <c r="E20" s="22">
        <v>1809.78</v>
      </c>
      <c r="F20" s="22">
        <v>116.76</v>
      </c>
      <c r="G20" s="22">
        <v>291.89999999999998</v>
      </c>
      <c r="H20" s="22">
        <v>350.28</v>
      </c>
      <c r="I20" s="23">
        <v>25</v>
      </c>
      <c r="J20" s="23">
        <v>41.7</v>
      </c>
      <c r="K20" s="24">
        <v>2015</v>
      </c>
    </row>
    <row r="21" spans="1:11" ht="39.950000000000003" customHeight="1" x14ac:dyDescent="0.25">
      <c r="A21" s="21" t="s">
        <v>29</v>
      </c>
      <c r="B21" s="21" t="s">
        <v>6</v>
      </c>
      <c r="C21" s="21" t="s">
        <v>5</v>
      </c>
      <c r="D21" s="21" t="s">
        <v>8</v>
      </c>
      <c r="E21" s="22">
        <v>2657</v>
      </c>
      <c r="F21" s="22">
        <v>204</v>
      </c>
      <c r="G21" s="22">
        <v>511</v>
      </c>
      <c r="H21" s="22">
        <v>613</v>
      </c>
      <c r="I21" s="23">
        <v>40</v>
      </c>
      <c r="J21" s="23">
        <v>73</v>
      </c>
      <c r="K21" s="21">
        <v>2013</v>
      </c>
    </row>
    <row r="22" spans="1:11" ht="39.950000000000003" customHeight="1" x14ac:dyDescent="0.25">
      <c r="A22" s="21" t="s">
        <v>30</v>
      </c>
      <c r="B22" s="21" t="s">
        <v>112</v>
      </c>
      <c r="C22" s="21" t="s">
        <v>14</v>
      </c>
      <c r="D22" s="21" t="s">
        <v>8</v>
      </c>
      <c r="E22" s="22">
        <v>1242.2</v>
      </c>
      <c r="F22" s="22">
        <v>124.22</v>
      </c>
      <c r="G22" s="22">
        <v>0</v>
      </c>
      <c r="H22" s="22">
        <v>0</v>
      </c>
      <c r="I22" s="23">
        <v>4.8</v>
      </c>
      <c r="J22" s="23">
        <v>44.37</v>
      </c>
      <c r="K22" s="21">
        <v>2013</v>
      </c>
    </row>
    <row r="23" spans="1:11" ht="39.950000000000003" customHeight="1" x14ac:dyDescent="0.25">
      <c r="A23" s="21" t="s">
        <v>31</v>
      </c>
      <c r="B23" s="21" t="s">
        <v>94</v>
      </c>
      <c r="C23" s="21" t="s">
        <v>5</v>
      </c>
      <c r="D23" s="21" t="s">
        <v>148</v>
      </c>
      <c r="E23" s="22">
        <v>2821</v>
      </c>
      <c r="F23" s="22">
        <v>182</v>
      </c>
      <c r="G23" s="22">
        <v>455</v>
      </c>
      <c r="H23" s="22">
        <v>546</v>
      </c>
      <c r="I23" s="23">
        <v>65</v>
      </c>
      <c r="J23" s="23">
        <v>65</v>
      </c>
      <c r="K23" s="24">
        <v>2014</v>
      </c>
    </row>
    <row r="24" spans="1:11" ht="39.950000000000003" customHeight="1" x14ac:dyDescent="0.25">
      <c r="A24" s="21" t="s">
        <v>32</v>
      </c>
      <c r="B24" s="21" t="s">
        <v>109</v>
      </c>
      <c r="C24" s="21" t="s">
        <v>5</v>
      </c>
      <c r="D24" s="21" t="s">
        <v>149</v>
      </c>
      <c r="E24" s="22">
        <v>2690.8</v>
      </c>
      <c r="F24" s="22">
        <v>173.6</v>
      </c>
      <c r="G24" s="22">
        <v>434</v>
      </c>
      <c r="H24" s="22">
        <v>520.79999999999995</v>
      </c>
      <c r="I24" s="23">
        <v>62</v>
      </c>
      <c r="J24" s="23">
        <v>62</v>
      </c>
      <c r="K24" s="24">
        <v>2014</v>
      </c>
    </row>
    <row r="25" spans="1:11" ht="39.950000000000003" customHeight="1" x14ac:dyDescent="0.25">
      <c r="A25" s="21" t="s">
        <v>33</v>
      </c>
      <c r="B25" s="21" t="s">
        <v>175</v>
      </c>
      <c r="C25" s="21" t="s">
        <v>5</v>
      </c>
      <c r="D25" s="21" t="s">
        <v>149</v>
      </c>
      <c r="E25" s="22">
        <v>6162.8</v>
      </c>
      <c r="F25" s="22">
        <v>397.6</v>
      </c>
      <c r="G25" s="22">
        <v>994</v>
      </c>
      <c r="H25" s="22">
        <v>1192.8</v>
      </c>
      <c r="I25" s="23">
        <v>142</v>
      </c>
      <c r="J25" s="23">
        <v>142</v>
      </c>
      <c r="K25" s="24">
        <v>2014</v>
      </c>
    </row>
    <row r="26" spans="1:11" ht="39.950000000000003" customHeight="1" x14ac:dyDescent="0.25">
      <c r="A26" s="21" t="s">
        <v>34</v>
      </c>
      <c r="B26" s="21" t="s">
        <v>110</v>
      </c>
      <c r="C26" s="21" t="s">
        <v>5</v>
      </c>
      <c r="D26" s="21" t="s">
        <v>150</v>
      </c>
      <c r="E26" s="22">
        <v>6162.8</v>
      </c>
      <c r="F26" s="22">
        <v>397.6</v>
      </c>
      <c r="G26" s="22">
        <v>994</v>
      </c>
      <c r="H26" s="22">
        <v>1192.8</v>
      </c>
      <c r="I26" s="23">
        <v>77</v>
      </c>
      <c r="J26" s="23">
        <v>77</v>
      </c>
      <c r="K26" s="24">
        <v>2015</v>
      </c>
    </row>
    <row r="27" spans="1:11" ht="39.950000000000003" customHeight="1" x14ac:dyDescent="0.25">
      <c r="A27" s="21" t="s">
        <v>35</v>
      </c>
      <c r="B27" s="21" t="s">
        <v>111</v>
      </c>
      <c r="C27" s="21" t="s">
        <v>5</v>
      </c>
      <c r="D27" s="21" t="s">
        <v>150</v>
      </c>
      <c r="E27" s="22">
        <v>1302</v>
      </c>
      <c r="F27" s="22">
        <v>84</v>
      </c>
      <c r="G27" s="22">
        <v>210</v>
      </c>
      <c r="H27" s="22">
        <v>252</v>
      </c>
      <c r="I27" s="23">
        <v>30</v>
      </c>
      <c r="J27" s="23">
        <v>30</v>
      </c>
      <c r="K27" s="24">
        <v>2015</v>
      </c>
    </row>
    <row r="28" spans="1:11" ht="39.950000000000003" customHeight="1" x14ac:dyDescent="0.25">
      <c r="A28" s="21" t="s">
        <v>36</v>
      </c>
      <c r="B28" s="21" t="s">
        <v>9</v>
      </c>
      <c r="C28" s="21" t="s">
        <v>14</v>
      </c>
      <c r="D28" s="21" t="s">
        <v>7</v>
      </c>
      <c r="E28" s="22">
        <v>4370.6000000000004</v>
      </c>
      <c r="F28" s="22">
        <v>40</v>
      </c>
      <c r="G28" s="22">
        <v>10</v>
      </c>
      <c r="H28" s="22">
        <v>330</v>
      </c>
      <c r="I28" s="23">
        <v>13.5</v>
      </c>
      <c r="J28" s="23">
        <v>143.94999999999999</v>
      </c>
      <c r="K28" s="21">
        <v>2014</v>
      </c>
    </row>
    <row r="29" spans="1:11" ht="39.950000000000003" customHeight="1" x14ac:dyDescent="0.25">
      <c r="A29" s="21" t="s">
        <v>37</v>
      </c>
      <c r="B29" s="21" t="s">
        <v>10</v>
      </c>
      <c r="C29" s="21" t="s">
        <v>14</v>
      </c>
      <c r="D29" s="21" t="s">
        <v>7</v>
      </c>
      <c r="E29" s="22">
        <v>6101.32</v>
      </c>
      <c r="F29" s="22">
        <v>50</v>
      </c>
      <c r="G29" s="22">
        <v>12</v>
      </c>
      <c r="H29" s="22">
        <v>330</v>
      </c>
      <c r="I29" s="23">
        <v>16.100000000000001</v>
      </c>
      <c r="J29" s="22">
        <v>205.69</v>
      </c>
      <c r="K29" s="21">
        <v>2014</v>
      </c>
    </row>
    <row r="30" spans="1:11" ht="39.950000000000003" customHeight="1" x14ac:dyDescent="0.25">
      <c r="A30" s="21" t="s">
        <v>38</v>
      </c>
      <c r="B30" s="21" t="s">
        <v>11</v>
      </c>
      <c r="C30" s="21" t="s">
        <v>14</v>
      </c>
      <c r="D30" s="21" t="s">
        <v>7</v>
      </c>
      <c r="E30" s="22">
        <v>5620.76</v>
      </c>
      <c r="F30" s="22">
        <v>50</v>
      </c>
      <c r="G30" s="22">
        <v>15</v>
      </c>
      <c r="H30" s="22">
        <v>330</v>
      </c>
      <c r="I30" s="23">
        <v>21</v>
      </c>
      <c r="J30" s="22">
        <v>188.42</v>
      </c>
      <c r="K30" s="21">
        <v>2014</v>
      </c>
    </row>
    <row r="31" spans="1:11" ht="39.950000000000003" customHeight="1" x14ac:dyDescent="0.25">
      <c r="A31" s="21" t="s">
        <v>39</v>
      </c>
      <c r="B31" s="21" t="s">
        <v>79</v>
      </c>
      <c r="C31" s="25" t="s">
        <v>114</v>
      </c>
      <c r="D31" s="25" t="s">
        <v>115</v>
      </c>
      <c r="E31" s="22">
        <v>5637.88</v>
      </c>
      <c r="F31" s="22">
        <v>50</v>
      </c>
      <c r="G31" s="22">
        <v>17</v>
      </c>
      <c r="H31" s="22">
        <v>330</v>
      </c>
      <c r="I31" s="23">
        <v>23.07</v>
      </c>
      <c r="J31" s="22">
        <v>188.96</v>
      </c>
      <c r="K31" s="21">
        <v>2014</v>
      </c>
    </row>
    <row r="32" spans="1:11" ht="39.950000000000003" customHeight="1" x14ac:dyDescent="0.25">
      <c r="A32" s="21" t="s">
        <v>40</v>
      </c>
      <c r="B32" s="21" t="s">
        <v>78</v>
      </c>
      <c r="C32" s="25" t="s">
        <v>114</v>
      </c>
      <c r="D32" s="25" t="s">
        <v>115</v>
      </c>
      <c r="E32" s="22">
        <v>4312</v>
      </c>
      <c r="F32" s="22">
        <v>392</v>
      </c>
      <c r="G32" s="22">
        <v>980</v>
      </c>
      <c r="H32" s="22">
        <v>1176</v>
      </c>
      <c r="I32" s="23">
        <v>13</v>
      </c>
      <c r="J32" s="22">
        <v>140</v>
      </c>
      <c r="K32" s="21">
        <v>2014</v>
      </c>
    </row>
    <row r="33" spans="1:11" ht="39.950000000000003" customHeight="1" x14ac:dyDescent="0.25">
      <c r="A33" s="21" t="s">
        <v>41</v>
      </c>
      <c r="B33" s="21" t="s">
        <v>12</v>
      </c>
      <c r="C33" s="21" t="s">
        <v>5</v>
      </c>
      <c r="D33" s="21" t="s">
        <v>7</v>
      </c>
      <c r="E33" s="22">
        <v>7950</v>
      </c>
      <c r="F33" s="22">
        <v>300</v>
      </c>
      <c r="G33" s="22">
        <v>300</v>
      </c>
      <c r="H33" s="22">
        <v>650</v>
      </c>
      <c r="I33" s="23">
        <v>300</v>
      </c>
      <c r="J33" s="22">
        <v>250</v>
      </c>
      <c r="K33" s="21">
        <v>2014</v>
      </c>
    </row>
    <row r="34" spans="1:11" ht="39.950000000000003" customHeight="1" x14ac:dyDescent="0.25">
      <c r="A34" s="21" t="s">
        <v>42</v>
      </c>
      <c r="B34" s="21" t="s">
        <v>86</v>
      </c>
      <c r="C34" s="21" t="s">
        <v>5</v>
      </c>
      <c r="D34" s="21" t="s">
        <v>151</v>
      </c>
      <c r="E34" s="22">
        <v>813.75</v>
      </c>
      <c r="F34" s="22">
        <v>52.5</v>
      </c>
      <c r="G34" s="22">
        <v>131.25</v>
      </c>
      <c r="H34" s="22">
        <v>157.5</v>
      </c>
      <c r="I34" s="23">
        <v>15</v>
      </c>
      <c r="J34" s="23">
        <v>18.75</v>
      </c>
      <c r="K34" s="24">
        <v>2014</v>
      </c>
    </row>
    <row r="35" spans="1:11" ht="39.950000000000003" customHeight="1" x14ac:dyDescent="0.25">
      <c r="A35" s="21" t="s">
        <v>43</v>
      </c>
      <c r="B35" s="21" t="s">
        <v>84</v>
      </c>
      <c r="C35" s="21" t="s">
        <v>5</v>
      </c>
      <c r="D35" s="21" t="s">
        <v>152</v>
      </c>
      <c r="E35" s="22">
        <v>461.34</v>
      </c>
      <c r="F35" s="22">
        <v>29.76</v>
      </c>
      <c r="G35" s="22">
        <v>74.41</v>
      </c>
      <c r="H35" s="22">
        <v>89.29</v>
      </c>
      <c r="I35" s="23">
        <v>8.5</v>
      </c>
      <c r="J35" s="23">
        <v>10.63</v>
      </c>
      <c r="K35" s="24">
        <v>2014</v>
      </c>
    </row>
    <row r="36" spans="1:11" ht="39.950000000000003" customHeight="1" x14ac:dyDescent="0.25">
      <c r="A36" s="21" t="s">
        <v>44</v>
      </c>
      <c r="B36" s="21" t="s">
        <v>83</v>
      </c>
      <c r="C36" s="21" t="s">
        <v>5</v>
      </c>
      <c r="D36" s="21" t="s">
        <v>153</v>
      </c>
      <c r="E36" s="22">
        <v>1158.78</v>
      </c>
      <c r="F36" s="22">
        <v>74.760000000000005</v>
      </c>
      <c r="G36" s="22">
        <v>186.9</v>
      </c>
      <c r="H36" s="22">
        <v>224.28</v>
      </c>
      <c r="I36" s="23">
        <v>16</v>
      </c>
      <c r="J36" s="23">
        <v>26.7</v>
      </c>
      <c r="K36" s="24">
        <v>2014</v>
      </c>
    </row>
    <row r="37" spans="1:11" ht="39.950000000000003" customHeight="1" x14ac:dyDescent="0.25">
      <c r="A37" s="21" t="s">
        <v>45</v>
      </c>
      <c r="B37" s="26" t="s">
        <v>136</v>
      </c>
      <c r="C37" s="21" t="s">
        <v>5</v>
      </c>
      <c r="D37" s="21" t="s">
        <v>167</v>
      </c>
      <c r="E37" s="22">
        <v>2464</v>
      </c>
      <c r="F37" s="22">
        <v>224</v>
      </c>
      <c r="G37" s="22">
        <v>560</v>
      </c>
      <c r="H37" s="22">
        <v>672</v>
      </c>
      <c r="I37" s="23">
        <v>80</v>
      </c>
      <c r="J37" s="23">
        <v>80</v>
      </c>
      <c r="K37" s="24">
        <v>2014</v>
      </c>
    </row>
    <row r="38" spans="1:11" ht="39.950000000000003" customHeight="1" x14ac:dyDescent="0.25">
      <c r="A38" s="21" t="s">
        <v>46</v>
      </c>
      <c r="B38" s="26" t="s">
        <v>82</v>
      </c>
      <c r="C38" s="21" t="s">
        <v>5</v>
      </c>
      <c r="D38" s="21" t="s">
        <v>151</v>
      </c>
      <c r="E38" s="22">
        <v>3038</v>
      </c>
      <c r="F38" s="22">
        <v>196</v>
      </c>
      <c r="G38" s="22">
        <v>490</v>
      </c>
      <c r="H38" s="22">
        <v>588</v>
      </c>
      <c r="I38" s="23">
        <v>70</v>
      </c>
      <c r="J38" s="23">
        <v>70</v>
      </c>
      <c r="K38" s="24">
        <v>2015</v>
      </c>
    </row>
    <row r="39" spans="1:11" ht="39.950000000000003" customHeight="1" x14ac:dyDescent="0.25">
      <c r="A39" s="21" t="s">
        <v>47</v>
      </c>
      <c r="B39" s="26" t="s">
        <v>91</v>
      </c>
      <c r="C39" s="21" t="s">
        <v>5</v>
      </c>
      <c r="D39" s="21" t="s">
        <v>154</v>
      </c>
      <c r="E39" s="22">
        <v>1356.25</v>
      </c>
      <c r="F39" s="22">
        <v>87.5</v>
      </c>
      <c r="G39" s="22">
        <v>218.75</v>
      </c>
      <c r="H39" s="22">
        <v>262.5</v>
      </c>
      <c r="I39" s="23">
        <v>25</v>
      </c>
      <c r="J39" s="23">
        <v>31.25</v>
      </c>
      <c r="K39" s="24">
        <v>2015</v>
      </c>
    </row>
    <row r="40" spans="1:11" ht="39.950000000000003" customHeight="1" x14ac:dyDescent="0.25">
      <c r="A40" s="21" t="s">
        <v>48</v>
      </c>
      <c r="B40" s="21" t="s">
        <v>80</v>
      </c>
      <c r="C40" s="21" t="s">
        <v>5</v>
      </c>
      <c r="D40" s="21" t="s">
        <v>155</v>
      </c>
      <c r="E40" s="22">
        <v>976.5</v>
      </c>
      <c r="F40" s="22">
        <v>63</v>
      </c>
      <c r="G40" s="22">
        <v>157.5</v>
      </c>
      <c r="H40" s="22">
        <v>189</v>
      </c>
      <c r="I40" s="23">
        <v>18</v>
      </c>
      <c r="J40" s="23">
        <v>22.5</v>
      </c>
      <c r="K40" s="24">
        <v>2015</v>
      </c>
    </row>
    <row r="41" spans="1:11" ht="39.950000000000003" customHeight="1" x14ac:dyDescent="0.25">
      <c r="A41" s="21" t="s">
        <v>49</v>
      </c>
      <c r="B41" s="21" t="s">
        <v>135</v>
      </c>
      <c r="C41" s="21" t="s">
        <v>5</v>
      </c>
      <c r="D41" s="21" t="s">
        <v>165</v>
      </c>
      <c r="E41" s="22">
        <v>542.5</v>
      </c>
      <c r="F41" s="22">
        <v>35</v>
      </c>
      <c r="G41" s="22">
        <v>87.5</v>
      </c>
      <c r="H41" s="22">
        <v>105</v>
      </c>
      <c r="I41" s="23">
        <v>10</v>
      </c>
      <c r="J41" s="23">
        <v>12.5</v>
      </c>
      <c r="K41" s="24">
        <v>2014</v>
      </c>
    </row>
    <row r="42" spans="1:11" ht="39.950000000000003" customHeight="1" x14ac:dyDescent="0.25">
      <c r="A42" s="21" t="s">
        <v>50</v>
      </c>
      <c r="B42" s="21" t="s">
        <v>171</v>
      </c>
      <c r="C42" s="21" t="s">
        <v>5</v>
      </c>
      <c r="D42" s="21" t="s">
        <v>166</v>
      </c>
      <c r="E42" s="22">
        <v>1410.5</v>
      </c>
      <c r="F42" s="22">
        <v>91</v>
      </c>
      <c r="G42" s="22">
        <v>227.5</v>
      </c>
      <c r="H42" s="22">
        <v>273</v>
      </c>
      <c r="I42" s="23">
        <v>26</v>
      </c>
      <c r="J42" s="23">
        <v>32.5</v>
      </c>
      <c r="K42" s="24">
        <v>2015</v>
      </c>
    </row>
    <row r="43" spans="1:11" ht="39.950000000000003" customHeight="1" x14ac:dyDescent="0.25">
      <c r="A43" s="21" t="s">
        <v>51</v>
      </c>
      <c r="B43" s="21" t="s">
        <v>81</v>
      </c>
      <c r="C43" s="21" t="s">
        <v>5</v>
      </c>
      <c r="D43" s="21" t="s">
        <v>156</v>
      </c>
      <c r="E43" s="22">
        <v>1356.25</v>
      </c>
      <c r="F43" s="22">
        <v>87.5</v>
      </c>
      <c r="G43" s="22">
        <v>218.75</v>
      </c>
      <c r="H43" s="22">
        <v>262.5</v>
      </c>
      <c r="I43" s="23">
        <v>25</v>
      </c>
      <c r="J43" s="23">
        <v>31.25</v>
      </c>
      <c r="K43" s="24">
        <v>2015</v>
      </c>
    </row>
    <row r="44" spans="1:11" ht="39.950000000000003" customHeight="1" x14ac:dyDescent="0.25">
      <c r="A44" s="21" t="s">
        <v>52</v>
      </c>
      <c r="B44" s="21" t="s">
        <v>77</v>
      </c>
      <c r="C44" s="21" t="s">
        <v>14</v>
      </c>
      <c r="D44" s="21" t="s">
        <v>18</v>
      </c>
      <c r="E44" s="22">
        <v>1540</v>
      </c>
      <c r="F44" s="22">
        <v>140</v>
      </c>
      <c r="G44" s="22">
        <v>350</v>
      </c>
      <c r="H44" s="22">
        <v>420</v>
      </c>
      <c r="I44" s="23">
        <v>9</v>
      </c>
      <c r="J44" s="23">
        <v>50</v>
      </c>
      <c r="K44" s="21">
        <v>2013</v>
      </c>
    </row>
    <row r="45" spans="1:11" ht="39.950000000000003" customHeight="1" x14ac:dyDescent="0.25">
      <c r="A45" s="21" t="s">
        <v>53</v>
      </c>
      <c r="B45" s="21" t="s">
        <v>99</v>
      </c>
      <c r="C45" s="21" t="s">
        <v>5</v>
      </c>
      <c r="D45" s="21" t="s">
        <v>18</v>
      </c>
      <c r="E45" s="22">
        <v>331.1</v>
      </c>
      <c r="F45" s="22">
        <v>30.1</v>
      </c>
      <c r="G45" s="22">
        <v>75.25</v>
      </c>
      <c r="H45" s="22">
        <v>90.3</v>
      </c>
      <c r="I45" s="23">
        <v>42</v>
      </c>
      <c r="J45" s="23">
        <v>10.75</v>
      </c>
      <c r="K45" s="24">
        <v>2014</v>
      </c>
    </row>
    <row r="46" spans="1:11" ht="39.950000000000003" customHeight="1" x14ac:dyDescent="0.25">
      <c r="A46" s="21" t="s">
        <v>54</v>
      </c>
      <c r="B46" s="21" t="s">
        <v>172</v>
      </c>
      <c r="C46" s="21" t="s">
        <v>5</v>
      </c>
      <c r="D46" s="21" t="s">
        <v>132</v>
      </c>
      <c r="E46" s="22">
        <v>1170.4000000000001</v>
      </c>
      <c r="F46" s="22">
        <v>106.4</v>
      </c>
      <c r="G46" s="22">
        <v>266</v>
      </c>
      <c r="H46" s="22">
        <v>319.2</v>
      </c>
      <c r="I46" s="23">
        <v>27</v>
      </c>
      <c r="J46" s="23">
        <v>38</v>
      </c>
      <c r="K46" s="24">
        <v>2014</v>
      </c>
    </row>
    <row r="47" spans="1:11" ht="39.950000000000003" customHeight="1" x14ac:dyDescent="0.25">
      <c r="A47" s="21" t="s">
        <v>55</v>
      </c>
      <c r="B47" s="21" t="s">
        <v>121</v>
      </c>
      <c r="C47" s="21" t="s">
        <v>5</v>
      </c>
      <c r="D47" s="21" t="s">
        <v>75</v>
      </c>
      <c r="E47" s="22">
        <v>270</v>
      </c>
      <c r="F47" s="22">
        <v>18</v>
      </c>
      <c r="G47" s="22">
        <v>2</v>
      </c>
      <c r="H47" s="22">
        <v>0</v>
      </c>
      <c r="I47" s="22">
        <v>5</v>
      </c>
      <c r="J47" s="23">
        <v>10</v>
      </c>
      <c r="K47" s="21">
        <v>2014</v>
      </c>
    </row>
    <row r="48" spans="1:11" ht="39.950000000000003" customHeight="1" x14ac:dyDescent="0.25">
      <c r="A48" s="21" t="s">
        <v>56</v>
      </c>
      <c r="B48" s="21" t="s">
        <v>92</v>
      </c>
      <c r="C48" s="21" t="s">
        <v>15</v>
      </c>
      <c r="D48" s="21" t="s">
        <v>75</v>
      </c>
      <c r="E48" s="22">
        <v>420</v>
      </c>
      <c r="F48" s="22">
        <v>18</v>
      </c>
      <c r="G48" s="22">
        <v>2</v>
      </c>
      <c r="H48" s="22">
        <v>0</v>
      </c>
      <c r="I48" s="22">
        <v>10</v>
      </c>
      <c r="J48" s="23">
        <v>16</v>
      </c>
      <c r="K48" s="21">
        <v>2013</v>
      </c>
    </row>
    <row r="49" spans="1:11" ht="39.950000000000003" customHeight="1" x14ac:dyDescent="0.25">
      <c r="A49" s="21" t="s">
        <v>57</v>
      </c>
      <c r="B49" s="21" t="s">
        <v>174</v>
      </c>
      <c r="C49" s="21" t="s">
        <v>5</v>
      </c>
      <c r="D49" s="21" t="s">
        <v>157</v>
      </c>
      <c r="E49" s="22">
        <v>242.3</v>
      </c>
      <c r="F49" s="22">
        <v>38.4</v>
      </c>
      <c r="G49" s="22">
        <v>0</v>
      </c>
      <c r="H49" s="22">
        <v>0</v>
      </c>
      <c r="I49" s="23">
        <v>4</v>
      </c>
      <c r="J49" s="23">
        <v>17.899999999999999</v>
      </c>
      <c r="K49" s="24">
        <v>2014</v>
      </c>
    </row>
    <row r="50" spans="1:11" ht="39.950000000000003" customHeight="1" x14ac:dyDescent="0.25">
      <c r="A50" s="21" t="s">
        <v>58</v>
      </c>
      <c r="B50" s="21" t="s">
        <v>133</v>
      </c>
      <c r="C50" s="21" t="s">
        <v>5</v>
      </c>
      <c r="D50" s="21" t="s">
        <v>158</v>
      </c>
      <c r="E50" s="22">
        <v>95.4</v>
      </c>
      <c r="F50" s="22">
        <v>12.4</v>
      </c>
      <c r="G50" s="22">
        <v>9.5</v>
      </c>
      <c r="H50" s="22">
        <v>0</v>
      </c>
      <c r="I50" s="23">
        <v>3</v>
      </c>
      <c r="J50" s="23">
        <v>6.36</v>
      </c>
      <c r="K50" s="24">
        <v>2014</v>
      </c>
    </row>
    <row r="51" spans="1:11" ht="39.950000000000003" customHeight="1" x14ac:dyDescent="0.25">
      <c r="A51" s="21" t="s">
        <v>59</v>
      </c>
      <c r="B51" s="21" t="s">
        <v>103</v>
      </c>
      <c r="C51" s="21" t="s">
        <v>5</v>
      </c>
      <c r="D51" s="21" t="s">
        <v>159</v>
      </c>
      <c r="E51" s="22">
        <v>3080</v>
      </c>
      <c r="F51" s="22">
        <v>280</v>
      </c>
      <c r="G51" s="22">
        <v>700</v>
      </c>
      <c r="H51" s="22">
        <v>840</v>
      </c>
      <c r="I51" s="23">
        <v>50</v>
      </c>
      <c r="J51" s="23">
        <v>100</v>
      </c>
      <c r="K51" s="24">
        <v>2015</v>
      </c>
    </row>
    <row r="52" spans="1:11" ht="39.950000000000003" customHeight="1" x14ac:dyDescent="0.25">
      <c r="A52" s="21" t="s">
        <v>60</v>
      </c>
      <c r="B52" s="21" t="s">
        <v>105</v>
      </c>
      <c r="C52" s="21" t="s">
        <v>5</v>
      </c>
      <c r="D52" s="21" t="s">
        <v>160</v>
      </c>
      <c r="E52" s="22">
        <v>6160</v>
      </c>
      <c r="F52" s="22">
        <v>560</v>
      </c>
      <c r="G52" s="22">
        <v>1400</v>
      </c>
      <c r="H52" s="22">
        <v>1680</v>
      </c>
      <c r="I52" s="23">
        <v>100</v>
      </c>
      <c r="J52" s="23">
        <v>200</v>
      </c>
      <c r="K52" s="24">
        <v>2014</v>
      </c>
    </row>
    <row r="53" spans="1:11" ht="39.950000000000003" customHeight="1" x14ac:dyDescent="0.25">
      <c r="A53" s="21" t="s">
        <v>61</v>
      </c>
      <c r="B53" s="21" t="s">
        <v>95</v>
      </c>
      <c r="C53" s="21" t="s">
        <v>16</v>
      </c>
      <c r="D53" s="21" t="s">
        <v>13</v>
      </c>
      <c r="E53" s="22">
        <v>24116.400000000001</v>
      </c>
      <c r="F53" s="22">
        <v>2192.4</v>
      </c>
      <c r="G53" s="22">
        <v>5481</v>
      </c>
      <c r="H53" s="22">
        <v>6577.2</v>
      </c>
      <c r="I53" s="23">
        <v>102.5</v>
      </c>
      <c r="J53" s="22" t="s">
        <v>17</v>
      </c>
      <c r="K53" s="24">
        <v>2014</v>
      </c>
    </row>
    <row r="54" spans="1:11" ht="39.950000000000003" customHeight="1" x14ac:dyDescent="0.25">
      <c r="A54" s="21" t="s">
        <v>122</v>
      </c>
      <c r="B54" s="21" t="s">
        <v>96</v>
      </c>
      <c r="C54" s="21" t="s">
        <v>5</v>
      </c>
      <c r="D54" s="21" t="s">
        <v>13</v>
      </c>
      <c r="E54" s="22">
        <v>924</v>
      </c>
      <c r="F54" s="22">
        <v>84</v>
      </c>
      <c r="G54" s="22">
        <v>210</v>
      </c>
      <c r="H54" s="22">
        <v>252</v>
      </c>
      <c r="I54" s="23">
        <v>30</v>
      </c>
      <c r="J54" s="23">
        <v>30</v>
      </c>
      <c r="K54" s="24">
        <v>2014</v>
      </c>
    </row>
    <row r="55" spans="1:11" ht="39.950000000000003" customHeight="1" x14ac:dyDescent="0.25">
      <c r="A55" s="21" t="s">
        <v>62</v>
      </c>
      <c r="B55" s="21" t="s">
        <v>97</v>
      </c>
      <c r="C55" s="21" t="s">
        <v>5</v>
      </c>
      <c r="D55" s="21" t="s">
        <v>13</v>
      </c>
      <c r="E55" s="22">
        <v>2464</v>
      </c>
      <c r="F55" s="22">
        <v>224</v>
      </c>
      <c r="G55" s="22">
        <v>560</v>
      </c>
      <c r="H55" s="22">
        <v>672</v>
      </c>
      <c r="I55" s="23">
        <v>80</v>
      </c>
      <c r="J55" s="23">
        <v>80</v>
      </c>
      <c r="K55" s="24">
        <v>2014</v>
      </c>
    </row>
    <row r="56" spans="1:11" ht="39.950000000000003" customHeight="1" x14ac:dyDescent="0.25">
      <c r="A56" s="21" t="s">
        <v>63</v>
      </c>
      <c r="B56" s="21" t="s">
        <v>173</v>
      </c>
      <c r="C56" s="21" t="s">
        <v>5</v>
      </c>
      <c r="D56" s="21" t="s">
        <v>13</v>
      </c>
      <c r="E56" s="22">
        <v>1848</v>
      </c>
      <c r="F56" s="22">
        <v>168</v>
      </c>
      <c r="G56" s="22">
        <v>420</v>
      </c>
      <c r="H56" s="22">
        <v>504</v>
      </c>
      <c r="I56" s="23">
        <v>60</v>
      </c>
      <c r="J56" s="23">
        <v>60</v>
      </c>
      <c r="K56" s="24">
        <v>2014</v>
      </c>
    </row>
    <row r="57" spans="1:11" ht="39.950000000000003" customHeight="1" x14ac:dyDescent="0.25">
      <c r="A57" s="21" t="s">
        <v>64</v>
      </c>
      <c r="B57" s="21" t="s">
        <v>113</v>
      </c>
      <c r="C57" s="21" t="s">
        <v>5</v>
      </c>
      <c r="D57" s="21" t="s">
        <v>13</v>
      </c>
      <c r="E57" s="22">
        <v>3080</v>
      </c>
      <c r="F57" s="22">
        <v>280</v>
      </c>
      <c r="G57" s="22">
        <v>700</v>
      </c>
      <c r="H57" s="22">
        <v>840</v>
      </c>
      <c r="I57" s="23">
        <v>100</v>
      </c>
      <c r="J57" s="23">
        <v>100</v>
      </c>
      <c r="K57" s="24">
        <v>2014</v>
      </c>
    </row>
    <row r="58" spans="1:11" ht="39.950000000000003" customHeight="1" x14ac:dyDescent="0.25">
      <c r="A58" s="21" t="s">
        <v>65</v>
      </c>
      <c r="B58" s="21" t="s">
        <v>98</v>
      </c>
      <c r="C58" s="21" t="s">
        <v>5</v>
      </c>
      <c r="D58" s="21" t="s">
        <v>13</v>
      </c>
      <c r="E58" s="22">
        <v>1848</v>
      </c>
      <c r="F58" s="22">
        <v>168</v>
      </c>
      <c r="G58" s="22">
        <v>420</v>
      </c>
      <c r="H58" s="22">
        <v>504</v>
      </c>
      <c r="I58" s="23">
        <v>60</v>
      </c>
      <c r="J58" s="23">
        <v>60</v>
      </c>
      <c r="K58" s="24">
        <v>2014</v>
      </c>
    </row>
    <row r="59" spans="1:11" ht="39.950000000000003" customHeight="1" x14ac:dyDescent="0.25">
      <c r="A59" s="21" t="s">
        <v>66</v>
      </c>
      <c r="B59" s="21" t="s">
        <v>176</v>
      </c>
      <c r="C59" s="21" t="s">
        <v>5</v>
      </c>
      <c r="D59" s="21" t="s">
        <v>13</v>
      </c>
      <c r="E59" s="22">
        <v>9856</v>
      </c>
      <c r="F59" s="22">
        <v>896</v>
      </c>
      <c r="G59" s="22">
        <v>2240</v>
      </c>
      <c r="H59" s="22">
        <v>2688</v>
      </c>
      <c r="I59" s="23">
        <v>320</v>
      </c>
      <c r="J59" s="23">
        <v>320</v>
      </c>
      <c r="K59" s="24">
        <v>2014</v>
      </c>
    </row>
    <row r="60" spans="1:11" ht="39.950000000000003" customHeight="1" x14ac:dyDescent="0.25">
      <c r="A60" s="21" t="s">
        <v>67</v>
      </c>
      <c r="B60" s="21" t="s">
        <v>102</v>
      </c>
      <c r="C60" s="21" t="s">
        <v>5</v>
      </c>
      <c r="D60" s="21" t="s">
        <v>119</v>
      </c>
      <c r="E60" s="22">
        <v>1848</v>
      </c>
      <c r="F60" s="22">
        <v>168</v>
      </c>
      <c r="G60" s="22">
        <v>420</v>
      </c>
      <c r="H60" s="22">
        <v>504</v>
      </c>
      <c r="I60" s="23">
        <v>30</v>
      </c>
      <c r="J60" s="23">
        <v>60</v>
      </c>
      <c r="K60" s="24">
        <v>2014</v>
      </c>
    </row>
    <row r="61" spans="1:11" ht="39.950000000000003" customHeight="1" x14ac:dyDescent="0.25">
      <c r="A61" s="21" t="s">
        <v>68</v>
      </c>
      <c r="B61" s="21" t="s">
        <v>100</v>
      </c>
      <c r="C61" s="21" t="s">
        <v>5</v>
      </c>
      <c r="D61" s="21" t="s">
        <v>168</v>
      </c>
      <c r="E61" s="22">
        <v>1232</v>
      </c>
      <c r="F61" s="22">
        <v>112</v>
      </c>
      <c r="G61" s="22">
        <v>280</v>
      </c>
      <c r="H61" s="22">
        <v>336</v>
      </c>
      <c r="I61" s="23">
        <v>20</v>
      </c>
      <c r="J61" s="23">
        <v>40</v>
      </c>
      <c r="K61" s="24">
        <v>2014</v>
      </c>
    </row>
    <row r="62" spans="1:11" ht="39.950000000000003" customHeight="1" x14ac:dyDescent="0.25">
      <c r="A62" s="21" t="s">
        <v>69</v>
      </c>
      <c r="B62" s="21" t="s">
        <v>101</v>
      </c>
      <c r="C62" s="21" t="s">
        <v>5</v>
      </c>
      <c r="D62" s="21" t="s">
        <v>169</v>
      </c>
      <c r="E62" s="22">
        <v>3080</v>
      </c>
      <c r="F62" s="22">
        <v>280</v>
      </c>
      <c r="G62" s="22">
        <v>700</v>
      </c>
      <c r="H62" s="22">
        <v>840</v>
      </c>
      <c r="I62" s="23">
        <v>50</v>
      </c>
      <c r="J62" s="23">
        <v>100</v>
      </c>
      <c r="K62" s="24">
        <v>2014</v>
      </c>
    </row>
    <row r="63" spans="1:11" ht="39.950000000000003" customHeight="1" x14ac:dyDescent="0.25">
      <c r="A63" s="21" t="s">
        <v>70</v>
      </c>
      <c r="B63" s="21" t="s">
        <v>106</v>
      </c>
      <c r="C63" s="21" t="s">
        <v>5</v>
      </c>
      <c r="D63" s="21" t="s">
        <v>161</v>
      </c>
      <c r="E63" s="22">
        <v>868</v>
      </c>
      <c r="F63" s="22">
        <v>56</v>
      </c>
      <c r="G63" s="22">
        <v>140</v>
      </c>
      <c r="H63" s="22">
        <v>168</v>
      </c>
      <c r="I63" s="23">
        <v>10</v>
      </c>
      <c r="J63" s="23">
        <v>20</v>
      </c>
      <c r="K63" s="24">
        <v>2014</v>
      </c>
    </row>
    <row r="64" spans="1:11" ht="39.950000000000003" customHeight="1" x14ac:dyDescent="0.25">
      <c r="A64" s="21" t="s">
        <v>71</v>
      </c>
      <c r="B64" s="21" t="s">
        <v>107</v>
      </c>
      <c r="C64" s="21" t="s">
        <v>5</v>
      </c>
      <c r="D64" s="21" t="s">
        <v>162</v>
      </c>
      <c r="E64" s="22">
        <v>868</v>
      </c>
      <c r="F64" s="22">
        <v>56</v>
      </c>
      <c r="G64" s="22">
        <v>140</v>
      </c>
      <c r="H64" s="22">
        <v>168</v>
      </c>
      <c r="I64" s="23">
        <v>10</v>
      </c>
      <c r="J64" s="23">
        <v>20</v>
      </c>
      <c r="K64" s="24">
        <v>2014</v>
      </c>
    </row>
    <row r="65" spans="1:11" ht="39.950000000000003" customHeight="1" x14ac:dyDescent="0.25">
      <c r="A65" s="21" t="s">
        <v>72</v>
      </c>
      <c r="B65" s="21" t="s">
        <v>108</v>
      </c>
      <c r="C65" s="21" t="s">
        <v>5</v>
      </c>
      <c r="D65" s="21" t="s">
        <v>163</v>
      </c>
      <c r="E65" s="22">
        <v>434</v>
      </c>
      <c r="F65" s="22">
        <v>28</v>
      </c>
      <c r="G65" s="22">
        <v>70</v>
      </c>
      <c r="H65" s="22">
        <v>84</v>
      </c>
      <c r="I65" s="23">
        <v>5</v>
      </c>
      <c r="J65" s="23">
        <v>10</v>
      </c>
      <c r="K65" s="24">
        <v>2014</v>
      </c>
    </row>
    <row r="66" spans="1:11" ht="39.950000000000003" customHeight="1" x14ac:dyDescent="0.25">
      <c r="A66" s="21" t="s">
        <v>73</v>
      </c>
      <c r="B66" s="21" t="s">
        <v>134</v>
      </c>
      <c r="C66" s="21" t="s">
        <v>5</v>
      </c>
      <c r="D66" s="21" t="s">
        <v>120</v>
      </c>
      <c r="E66" s="22">
        <v>5064.78</v>
      </c>
      <c r="F66" s="22">
        <v>326.76</v>
      </c>
      <c r="G66" s="22">
        <v>816.9</v>
      </c>
      <c r="H66" s="22">
        <v>980.28</v>
      </c>
      <c r="I66" s="23">
        <v>70</v>
      </c>
      <c r="J66" s="23">
        <v>116.7</v>
      </c>
      <c r="K66" s="24">
        <v>2013</v>
      </c>
    </row>
    <row r="67" spans="1:11" ht="39.950000000000003" customHeight="1" x14ac:dyDescent="0.25">
      <c r="A67" s="21" t="s">
        <v>74</v>
      </c>
      <c r="B67" s="21" t="s">
        <v>93</v>
      </c>
      <c r="C67" s="21" t="s">
        <v>5</v>
      </c>
      <c r="D67" s="21" t="s">
        <v>164</v>
      </c>
      <c r="E67" s="22">
        <v>708.4</v>
      </c>
      <c r="F67" s="22">
        <v>64.400000000000006</v>
      </c>
      <c r="G67" s="22">
        <v>161</v>
      </c>
      <c r="H67" s="22">
        <v>193.2</v>
      </c>
      <c r="I67" s="23">
        <v>50</v>
      </c>
      <c r="J67" s="23">
        <v>23</v>
      </c>
      <c r="K67" s="24">
        <v>2014</v>
      </c>
    </row>
    <row r="68" spans="1:11" ht="39.950000000000003" customHeight="1" x14ac:dyDescent="0.25">
      <c r="A68" s="21" t="s">
        <v>124</v>
      </c>
      <c r="B68" s="21" t="s">
        <v>123</v>
      </c>
      <c r="C68" s="21" t="s">
        <v>5</v>
      </c>
      <c r="D68" s="21" t="s">
        <v>170</v>
      </c>
      <c r="E68" s="22">
        <v>434</v>
      </c>
      <c r="F68" s="22">
        <v>28</v>
      </c>
      <c r="G68" s="22">
        <v>70</v>
      </c>
      <c r="H68" s="22">
        <v>84</v>
      </c>
      <c r="I68" s="23">
        <v>5</v>
      </c>
      <c r="J68" s="23">
        <v>10</v>
      </c>
      <c r="K68" s="24">
        <v>2013</v>
      </c>
    </row>
    <row r="69" spans="1:11" s="12" customFormat="1" ht="39.950000000000003" customHeight="1" x14ac:dyDescent="0.25">
      <c r="A69" s="21"/>
      <c r="B69" s="25" t="s">
        <v>104</v>
      </c>
      <c r="C69" s="25"/>
      <c r="D69" s="25"/>
      <c r="E69" s="27">
        <f t="shared" ref="E69:I69" si="0">SUM(E12:E68)</f>
        <v>174309.78999999998</v>
      </c>
      <c r="F69" s="27">
        <f t="shared" si="0"/>
        <v>11792.06</v>
      </c>
      <c r="G69" s="27">
        <f t="shared" si="0"/>
        <v>28096.11</v>
      </c>
      <c r="H69" s="27">
        <f t="shared" si="0"/>
        <v>35244.12999999999</v>
      </c>
      <c r="I69" s="27">
        <f t="shared" si="0"/>
        <v>2907.4700000000003</v>
      </c>
      <c r="J69" s="27">
        <f>SUM(J12:J68)</f>
        <v>4184.88</v>
      </c>
      <c r="K69" s="28"/>
    </row>
    <row r="70" spans="1:11" x14ac:dyDescent="0.25">
      <c r="E70" s="20"/>
      <c r="K70" s="14"/>
    </row>
    <row r="71" spans="1:11" x14ac:dyDescent="0.25">
      <c r="E71" s="15"/>
      <c r="F71" s="15"/>
      <c r="G71" s="15"/>
      <c r="H71" s="15"/>
      <c r="K71" s="14"/>
    </row>
    <row r="72" spans="1:11" x14ac:dyDescent="0.25">
      <c r="D72" s="37"/>
      <c r="E72" s="37"/>
      <c r="F72" s="37"/>
      <c r="G72" s="37"/>
      <c r="K72" s="14"/>
    </row>
    <row r="73" spans="1:11" ht="36" customHeight="1" x14ac:dyDescent="0.25">
      <c r="K73" s="14"/>
    </row>
    <row r="74" spans="1:11" x14ac:dyDescent="0.25">
      <c r="C74" s="15">
        <f>D74+E74</f>
        <v>11357.98</v>
      </c>
      <c r="D74" s="13">
        <v>0</v>
      </c>
      <c r="E74" s="19">
        <f>E68+E66+E48+E44+E22+E21</f>
        <v>11357.98</v>
      </c>
      <c r="F74" s="18">
        <f>F68+F66+F48+F44+F22+F21</f>
        <v>840.98</v>
      </c>
      <c r="G74" s="16">
        <f>G68+G66+G48+G44+G22+G21</f>
        <v>1749.9</v>
      </c>
      <c r="H74" s="16">
        <f>H68+H66+H48+H44+H22+H21</f>
        <v>2097.2799999999997</v>
      </c>
      <c r="I74" s="17">
        <f>SUM(F74:H74)</f>
        <v>4688.16</v>
      </c>
      <c r="K74" s="14"/>
    </row>
    <row r="75" spans="1:11" x14ac:dyDescent="0.25">
      <c r="C75" s="15">
        <f>D75+E75</f>
        <v>156660.01000000004</v>
      </c>
      <c r="D75" s="13">
        <v>19260.72</v>
      </c>
      <c r="E75" s="19">
        <f>E67+E65+E64+E63+E62+E61+E60+E59+E58+E57+E56+E55+E54+E53+E52+E50+E49+E47+E46+E45+E41+E37+E36+E35+E34+E33+E32+E31+E30+E29+E28+E25+E24+E23+E18+E17+E16+E15+E14+E13+E12</f>
        <v>137399.29000000004</v>
      </c>
      <c r="F75" s="18">
        <f>F67+F65+F64+F63+F62+F61+F60+F59+F58+F57+F56+F55+F54+F53+F52+F50+F49+F47+F46+F45+F41+F37+F36+F35+F34+F33+F32+F31+F30+F29+F28+F25+F24+F23+F18+F17+F16+F15+F14+F13+F12</f>
        <v>9221.2400000000016</v>
      </c>
      <c r="G75" s="16">
        <f>G67+G65+G64+G63+G62+G61+G60+G59+G58+G57+G56+G55+G54+G53+G52+G50+G49+G47+G46+G45+G41+G37+G36+G35+G34+G33+G32+G31+G30+G29+G28+G25+G24+G23+G18+G17+G16+G15+G14+G13+G12</f>
        <v>22021.61</v>
      </c>
      <c r="H75" s="16">
        <f>H67+H65+H64+H63+H62+H61+H60+H59+H58+H57+H56+H55+H54+H53+H52+H50+H49+H47+H46+H45+H41+H37+H36+H35+H34+H33+H32+H31+H30+H29+H28+H25+H24+H23+H18+H17+H16+H15+H14+H13+H12</f>
        <v>27957.329999999998</v>
      </c>
      <c r="I75" s="17">
        <f>SUM(F75:H75)</f>
        <v>59200.18</v>
      </c>
      <c r="K75" s="14"/>
    </row>
    <row r="76" spans="1:11" x14ac:dyDescent="0.25">
      <c r="C76" s="15">
        <f>D76+E76</f>
        <v>62351</v>
      </c>
      <c r="D76" s="13">
        <v>36798.480000000003</v>
      </c>
      <c r="E76" s="19">
        <f>E51+E43+E42+E40+E39+E38+E27+E26+E20+E19</f>
        <v>25552.519999999997</v>
      </c>
      <c r="F76" s="18">
        <f>F51+F43+F42+F40+F39+F38+F27+F26+F20+F19</f>
        <v>1729.84</v>
      </c>
      <c r="G76" s="16">
        <f>G51+G43+G42+G40+G39+G38+G27+G26+G20+G19</f>
        <v>4324.6000000000004</v>
      </c>
      <c r="H76" s="16">
        <f>H51+H43+H42+H40+H39+H38+H27+H26+H20+H19</f>
        <v>5189.5200000000004</v>
      </c>
      <c r="I76" s="17">
        <f>SUM(F76:H76)</f>
        <v>11243.960000000001</v>
      </c>
      <c r="K76" s="14"/>
    </row>
    <row r="77" spans="1:11" x14ac:dyDescent="0.25">
      <c r="C77" s="15">
        <f>SUM(C74:C76)</f>
        <v>230368.99000000005</v>
      </c>
      <c r="F77" s="15"/>
      <c r="I77" s="15">
        <f>I76+I75+I74</f>
        <v>75132.3</v>
      </c>
      <c r="K77" s="14"/>
    </row>
    <row r="78" spans="1:11" x14ac:dyDescent="0.25">
      <c r="K78" s="14"/>
    </row>
    <row r="79" spans="1:11" x14ac:dyDescent="0.25">
      <c r="K79" s="14"/>
    </row>
    <row r="80" spans="1:11" x14ac:dyDescent="0.25">
      <c r="K80" s="14"/>
    </row>
    <row r="81" spans="11:11" x14ac:dyDescent="0.25">
      <c r="K81" s="14"/>
    </row>
    <row r="82" spans="11:11" x14ac:dyDescent="0.25">
      <c r="K82" s="14"/>
    </row>
    <row r="83" spans="11:11" x14ac:dyDescent="0.25">
      <c r="K83" s="14"/>
    </row>
    <row r="84" spans="11:11" x14ac:dyDescent="0.25">
      <c r="K84" s="14"/>
    </row>
    <row r="85" spans="11:11" x14ac:dyDescent="0.25">
      <c r="K85" s="14"/>
    </row>
    <row r="86" spans="11:11" x14ac:dyDescent="0.25">
      <c r="K86" s="14"/>
    </row>
    <row r="87" spans="11:11" x14ac:dyDescent="0.25">
      <c r="K87" s="14"/>
    </row>
    <row r="88" spans="11:11" x14ac:dyDescent="0.25">
      <c r="K88" s="14"/>
    </row>
    <row r="89" spans="11:11" x14ac:dyDescent="0.25">
      <c r="K89" s="14"/>
    </row>
    <row r="90" spans="11:11" x14ac:dyDescent="0.25">
      <c r="K90" s="14"/>
    </row>
    <row r="91" spans="11:11" x14ac:dyDescent="0.25">
      <c r="K91" s="14"/>
    </row>
    <row r="92" spans="11:11" x14ac:dyDescent="0.25">
      <c r="K92" s="14"/>
    </row>
    <row r="93" spans="11:11" x14ac:dyDescent="0.25">
      <c r="K93" s="14"/>
    </row>
    <row r="94" spans="11:11" x14ac:dyDescent="0.25">
      <c r="K94" s="14"/>
    </row>
    <row r="95" spans="11:11" x14ac:dyDescent="0.25">
      <c r="K95" s="14"/>
    </row>
    <row r="96" spans="11:11" x14ac:dyDescent="0.25">
      <c r="K96" s="14"/>
    </row>
    <row r="97" spans="11:11" x14ac:dyDescent="0.25">
      <c r="K97" s="14"/>
    </row>
  </sheetData>
  <sortState ref="B13:L68">
    <sortCondition ref="L13:L68"/>
  </sortState>
  <mergeCells count="13">
    <mergeCell ref="I1:K1"/>
    <mergeCell ref="D72:G72"/>
    <mergeCell ref="B2:K2"/>
    <mergeCell ref="C8:C10"/>
    <mergeCell ref="B8:B10"/>
    <mergeCell ref="A8:A10"/>
    <mergeCell ref="F9:H9"/>
    <mergeCell ref="E8:H8"/>
    <mergeCell ref="E9:E10"/>
    <mergeCell ref="K8:K10"/>
    <mergeCell ref="J8:J10"/>
    <mergeCell ref="I8:I10"/>
    <mergeCell ref="D8:D10"/>
  </mergeCells>
  <phoneticPr fontId="2" type="noConversion"/>
  <printOptions horizontalCentered="1"/>
  <pageMargins left="0.78740157480314965" right="0.19685039370078741" top="1.1811023622047245" bottom="0.39370078740157483" header="0.81617647058823528" footer="0.31496062992125984"/>
  <pageSetup paperSize="9" scale="90" orientation="landscape" r:id="rId1"/>
  <headerFooter>
    <oddHeader>&amp;C&amp;"Times New Roman,обычный"&amp;12&amp;P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МЖКХ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Камил</dc:creator>
  <cp:lastModifiedBy>User</cp:lastModifiedBy>
  <cp:lastPrinted>2014-03-24T07:33:23Z</cp:lastPrinted>
  <dcterms:created xsi:type="dcterms:W3CDTF">2010-10-18T09:52:05Z</dcterms:created>
  <dcterms:modified xsi:type="dcterms:W3CDTF">2014-03-24T07:33:30Z</dcterms:modified>
</cp:coreProperties>
</file>